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Jeisson\IPSE\BARBACOAS\Correcciones\"/>
    </mc:Choice>
  </mc:AlternateContent>
  <xr:revisionPtr revIDLastSave="0" documentId="8_{9E5BB25E-BD3F-4E51-A4D8-11F6BC09E661}" xr6:coauthVersionLast="47" xr6:coauthVersionMax="47" xr10:uidLastSave="{00000000-0000-0000-0000-000000000000}"/>
  <bookViews>
    <workbookView xWindow="-108" yWindow="-108" windowWidth="23256" windowHeight="12456" xr2:uid="{6B5390DE-751F-4212-9CCB-8179A4FB3BCE}"/>
  </bookViews>
  <sheets>
    <sheet name="Hoja1" sheetId="1" r:id="rId1"/>
    <sheet name="Hoja3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D20" i="1"/>
  <c r="F20" i="1"/>
  <c r="H20" i="1"/>
  <c r="J20" i="1"/>
  <c r="K20" i="1"/>
  <c r="M20" i="1"/>
  <c r="C20" i="1"/>
  <c r="D16" i="1"/>
  <c r="E16" i="1"/>
  <c r="F16" i="1"/>
  <c r="G16" i="1"/>
  <c r="H16" i="1"/>
  <c r="I16" i="1"/>
  <c r="J16" i="1"/>
  <c r="K16" i="1"/>
  <c r="L16" i="1"/>
  <c r="M16" i="1"/>
  <c r="N16" i="1"/>
  <c r="C16" i="1"/>
  <c r="O20" i="1" l="1"/>
  <c r="O16" i="1"/>
  <c r="P18" i="1"/>
  <c r="O15" i="1"/>
  <c r="O14" i="1"/>
  <c r="O11" i="1"/>
  <c r="O10" i="1"/>
  <c r="O7" i="1"/>
  <c r="O6" i="1"/>
  <c r="O5" i="1"/>
  <c r="O4" i="1"/>
  <c r="O3" i="1"/>
  <c r="O19" i="1"/>
  <c r="P19" i="1" s="1"/>
  <c r="P21" i="1" l="1"/>
  <c r="N8" i="1"/>
  <c r="N18" i="1" s="1"/>
  <c r="N21" i="1" s="1"/>
  <c r="C10" i="3" s="1"/>
  <c r="M8" i="1" l="1"/>
  <c r="M18" i="1" s="1"/>
  <c r="M21" i="1" s="1"/>
  <c r="C9" i="3" s="1"/>
  <c r="L8" i="1" l="1"/>
  <c r="K8" i="1"/>
  <c r="K18" i="1" l="1"/>
  <c r="K21" i="1" s="1"/>
  <c r="C8" i="3" s="1"/>
  <c r="E8" i="1"/>
  <c r="D8" i="1" l="1"/>
  <c r="F8" i="1"/>
  <c r="G8" i="1"/>
  <c r="H8" i="1"/>
  <c r="I8" i="1"/>
  <c r="J8" i="1"/>
  <c r="J18" i="1" s="1"/>
  <c r="J21" i="1" s="1"/>
  <c r="C7" i="3" s="1"/>
  <c r="D18" i="1" l="1"/>
  <c r="F18" i="1"/>
  <c r="F21" i="1" s="1"/>
  <c r="C5" i="3" s="1"/>
  <c r="H18" i="1"/>
  <c r="H21" i="1" s="1"/>
  <c r="C6" i="3" s="1"/>
  <c r="C8" i="1"/>
  <c r="C18" i="1" l="1"/>
  <c r="C21" i="1" s="1"/>
  <c r="C3" i="3" s="1"/>
  <c r="O8" i="1"/>
  <c r="D21" i="1"/>
  <c r="C4" i="3" s="1"/>
  <c r="C11" i="3" l="1"/>
  <c r="O18" i="1"/>
  <c r="O21" i="1"/>
</calcChain>
</file>

<file path=xl/sharedStrings.xml><?xml version="1.0" encoding="utf-8"?>
<sst xmlns="http://schemas.openxmlformats.org/spreadsheetml/2006/main" count="57" uniqueCount="32">
  <si>
    <t>Usuarios</t>
  </si>
  <si>
    <t>Trinchera</t>
  </si>
  <si>
    <t>Pizde</t>
  </si>
  <si>
    <t>Pialquer</t>
  </si>
  <si>
    <t>Kumbi</t>
  </si>
  <si>
    <t>Guadual</t>
  </si>
  <si>
    <t>Corozal</t>
  </si>
  <si>
    <t>Cuambi</t>
  </si>
  <si>
    <t>Pingullo</t>
  </si>
  <si>
    <t>TOTAL</t>
  </si>
  <si>
    <t>Pot Instalada (kW)</t>
  </si>
  <si>
    <t>Soluciones centralizadas</t>
  </si>
  <si>
    <t>Tipo</t>
  </si>
  <si>
    <t>Cent 1</t>
  </si>
  <si>
    <t>Cent 2</t>
  </si>
  <si>
    <t>Viviendas</t>
  </si>
  <si>
    <t>I.E.</t>
  </si>
  <si>
    <t>Comedor Comunal</t>
  </si>
  <si>
    <t>Baños Comunal</t>
  </si>
  <si>
    <t>Salón comunal</t>
  </si>
  <si>
    <t>Pot. Panel (W)</t>
  </si>
  <si>
    <t>-</t>
  </si>
  <si>
    <t>Cant de paneles</t>
  </si>
  <si>
    <t>Baterias (120Ah - 48 V)</t>
  </si>
  <si>
    <t>Autonomía (días)</t>
  </si>
  <si>
    <t>Potencia AC (kW)</t>
  </si>
  <si>
    <t>Inversores</t>
  </si>
  <si>
    <t>Controladores</t>
  </si>
  <si>
    <t>Total Centralizados</t>
  </si>
  <si>
    <t>Soluciones individuales</t>
  </si>
  <si>
    <t>TOTAL DE USUARIOS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</si>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</sst>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3" borderId="14" xfId="0" applyFill="1" applyBorder="1" applyAlignment="1">
      <alignment horizont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15" xfId="0" applyNumberForma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167F5-93B0-479C-BCC4-234B5FDD737F}">
  <dimension ref="A1:P21"/>
  <sheetViews>
    <sheetView showGridLines="0" tabSelected="1" workbookViewId="0">
      <selection activeCell="R11" sqref="R11"/>
    </sheetView>
  </sheetViews>
  <sheetFormatPr baseColWidth="10" defaultColWidth="11.44140625" defaultRowHeight="15" customHeight="1" x14ac:dyDescent="0.3"/>
  <cols>
    <col min="1" max="1" width="12.33203125" bestFit="1" customWidth="1"/>
    <col min="2" max="2" width="26.88671875" customWidth="1"/>
    <col min="3" max="3" width="11.44140625" style="2" customWidth="1"/>
    <col min="4" max="9" width="8.33203125" style="1" customWidth="1"/>
    <col min="10" max="10" width="11.44140625" style="1" customWidth="1"/>
    <col min="11" max="12" width="8.33203125" style="1" customWidth="1"/>
    <col min="13" max="14" width="11.44140625" customWidth="1"/>
    <col min="15" max="15" width="12" customWidth="1"/>
    <col min="16" max="16" width="12.6640625" customWidth="1"/>
  </cols>
  <sheetData>
    <row r="1" spans="1:16" ht="30" customHeight="1" x14ac:dyDescent="0.3">
      <c r="A1" s="55" t="s">
        <v>0</v>
      </c>
      <c r="B1" s="56"/>
      <c r="C1" s="31" t="s">
        <v>1</v>
      </c>
      <c r="D1" s="57" t="s">
        <v>2</v>
      </c>
      <c r="E1" s="57"/>
      <c r="F1" s="45" t="s">
        <v>3</v>
      </c>
      <c r="G1" s="46"/>
      <c r="H1" s="45" t="s">
        <v>4</v>
      </c>
      <c r="I1" s="46"/>
      <c r="J1" s="31" t="s">
        <v>5</v>
      </c>
      <c r="K1" s="45" t="s">
        <v>6</v>
      </c>
      <c r="L1" s="46"/>
      <c r="M1" s="31" t="s">
        <v>7</v>
      </c>
      <c r="N1" s="31" t="s">
        <v>8</v>
      </c>
      <c r="O1" s="14" t="s">
        <v>9</v>
      </c>
      <c r="P1" s="11" t="s">
        <v>10</v>
      </c>
    </row>
    <row r="2" spans="1:16" ht="13.95" customHeight="1" x14ac:dyDescent="0.3">
      <c r="A2" s="62" t="s">
        <v>11</v>
      </c>
      <c r="B2" s="15" t="s">
        <v>12</v>
      </c>
      <c r="C2" s="32" t="s">
        <v>13</v>
      </c>
      <c r="D2" s="16" t="s">
        <v>13</v>
      </c>
      <c r="E2" s="16" t="s">
        <v>14</v>
      </c>
      <c r="F2" s="26" t="s">
        <v>13</v>
      </c>
      <c r="G2" s="27" t="s">
        <v>14</v>
      </c>
      <c r="H2" s="26" t="s">
        <v>13</v>
      </c>
      <c r="I2" s="27" t="s">
        <v>14</v>
      </c>
      <c r="J2" s="32" t="s">
        <v>13</v>
      </c>
      <c r="K2" s="26" t="s">
        <v>13</v>
      </c>
      <c r="L2" s="17" t="s">
        <v>14</v>
      </c>
      <c r="M2" s="36" t="s">
        <v>13</v>
      </c>
      <c r="N2" s="36" t="s">
        <v>13</v>
      </c>
      <c r="O2" s="32"/>
      <c r="P2" s="6"/>
    </row>
    <row r="3" spans="1:16" ht="14.4" customHeight="1" x14ac:dyDescent="0.3">
      <c r="A3" s="63"/>
      <c r="B3" t="s">
        <v>15</v>
      </c>
      <c r="C3" s="7">
        <v>12</v>
      </c>
      <c r="D3" s="1">
        <v>13</v>
      </c>
      <c r="E3" s="1">
        <v>13</v>
      </c>
      <c r="F3" s="28">
        <v>7</v>
      </c>
      <c r="G3" s="18">
        <v>16</v>
      </c>
      <c r="H3" s="28">
        <v>11</v>
      </c>
      <c r="I3" s="18">
        <v>7</v>
      </c>
      <c r="J3" s="35">
        <v>7</v>
      </c>
      <c r="K3" s="28">
        <v>8</v>
      </c>
      <c r="L3" s="18">
        <v>14</v>
      </c>
      <c r="M3" s="35">
        <v>14</v>
      </c>
      <c r="N3" s="35">
        <v>6</v>
      </c>
      <c r="O3" s="40">
        <f>SUM(C3:N3)</f>
        <v>128</v>
      </c>
      <c r="P3" s="6"/>
    </row>
    <row r="4" spans="1:16" ht="14.4" customHeight="1" x14ac:dyDescent="0.3">
      <c r="A4" s="63"/>
      <c r="B4" t="s">
        <v>16</v>
      </c>
      <c r="C4" s="7">
        <v>2</v>
      </c>
      <c r="D4" s="1">
        <v>1</v>
      </c>
      <c r="E4" s="1">
        <v>0</v>
      </c>
      <c r="F4" s="28">
        <v>0</v>
      </c>
      <c r="G4" s="18">
        <v>3</v>
      </c>
      <c r="H4" s="28">
        <v>0</v>
      </c>
      <c r="I4" s="18">
        <v>1</v>
      </c>
      <c r="J4" s="35">
        <v>1</v>
      </c>
      <c r="K4" s="28">
        <v>1</v>
      </c>
      <c r="L4" s="18">
        <v>0</v>
      </c>
      <c r="M4" s="35">
        <v>1</v>
      </c>
      <c r="N4" s="35">
        <v>0</v>
      </c>
      <c r="O4" s="40">
        <f t="shared" ref="O4:O8" si="0">SUM(C4:N4)</f>
        <v>10</v>
      </c>
      <c r="P4" s="6"/>
    </row>
    <row r="5" spans="1:16" ht="14.4" customHeight="1" x14ac:dyDescent="0.3">
      <c r="A5" s="63"/>
      <c r="B5" t="s">
        <v>17</v>
      </c>
      <c r="C5" s="7">
        <v>1</v>
      </c>
      <c r="D5" s="1">
        <v>1</v>
      </c>
      <c r="E5" s="1">
        <v>0</v>
      </c>
      <c r="F5" s="28">
        <v>1</v>
      </c>
      <c r="G5" s="18">
        <v>0</v>
      </c>
      <c r="H5" s="28">
        <v>0</v>
      </c>
      <c r="I5" s="18">
        <v>1</v>
      </c>
      <c r="J5" s="35">
        <v>1</v>
      </c>
      <c r="K5" s="28">
        <v>1</v>
      </c>
      <c r="L5" s="18">
        <v>0</v>
      </c>
      <c r="M5" s="35">
        <v>1</v>
      </c>
      <c r="N5" s="35">
        <v>0</v>
      </c>
      <c r="O5" s="40">
        <f t="shared" si="0"/>
        <v>7</v>
      </c>
      <c r="P5" s="6"/>
    </row>
    <row r="6" spans="1:16" ht="14.4" customHeight="1" x14ac:dyDescent="0.3">
      <c r="A6" s="63"/>
      <c r="B6" t="s">
        <v>18</v>
      </c>
      <c r="C6" s="7">
        <v>0</v>
      </c>
      <c r="D6" s="1">
        <v>1</v>
      </c>
      <c r="E6" s="1">
        <v>0</v>
      </c>
      <c r="F6" s="28">
        <v>0</v>
      </c>
      <c r="G6" s="18">
        <v>0</v>
      </c>
      <c r="H6" s="28">
        <v>0</v>
      </c>
      <c r="I6" s="18">
        <v>0</v>
      </c>
      <c r="J6" s="35">
        <v>0</v>
      </c>
      <c r="K6" s="28">
        <v>0</v>
      </c>
      <c r="L6" s="18">
        <v>0</v>
      </c>
      <c r="M6" s="35">
        <v>0</v>
      </c>
      <c r="N6" s="35">
        <v>0</v>
      </c>
      <c r="O6" s="40">
        <f t="shared" si="0"/>
        <v>1</v>
      </c>
      <c r="P6" s="6"/>
    </row>
    <row r="7" spans="1:16" ht="14.4" customHeight="1" x14ac:dyDescent="0.3">
      <c r="A7" s="63"/>
      <c r="B7" t="s">
        <v>19</v>
      </c>
      <c r="C7" s="7">
        <v>0</v>
      </c>
      <c r="D7" s="1">
        <v>0</v>
      </c>
      <c r="E7" s="1">
        <v>0</v>
      </c>
      <c r="F7" s="28">
        <v>1</v>
      </c>
      <c r="G7" s="18">
        <v>0</v>
      </c>
      <c r="H7" s="28">
        <v>0</v>
      </c>
      <c r="I7" s="18">
        <v>0</v>
      </c>
      <c r="J7" s="35">
        <v>1</v>
      </c>
      <c r="K7" s="28">
        <v>1</v>
      </c>
      <c r="L7" s="18">
        <v>0</v>
      </c>
      <c r="M7" s="35">
        <v>0</v>
      </c>
      <c r="N7" s="35">
        <v>0</v>
      </c>
      <c r="O7" s="40">
        <f t="shared" si="0"/>
        <v>3</v>
      </c>
      <c r="P7" s="6"/>
    </row>
    <row r="8" spans="1:16" ht="19.2" customHeight="1" x14ac:dyDescent="0.3">
      <c r="A8" s="63"/>
      <c r="B8" s="25" t="s">
        <v>0</v>
      </c>
      <c r="C8" s="7">
        <f>SUM(C3:C7)</f>
        <v>15</v>
      </c>
      <c r="D8" s="2">
        <f t="shared" ref="D8:J8" si="1">SUM(D3:D7)</f>
        <v>16</v>
      </c>
      <c r="E8" s="2">
        <f t="shared" ref="E8" si="2">SUM(E3:E7)</f>
        <v>13</v>
      </c>
      <c r="F8" s="24">
        <f t="shared" si="1"/>
        <v>9</v>
      </c>
      <c r="G8" s="19">
        <f t="shared" si="1"/>
        <v>19</v>
      </c>
      <c r="H8" s="24">
        <f t="shared" si="1"/>
        <v>11</v>
      </c>
      <c r="I8" s="19">
        <f t="shared" si="1"/>
        <v>9</v>
      </c>
      <c r="J8" s="7">
        <f t="shared" si="1"/>
        <v>10</v>
      </c>
      <c r="K8" s="24">
        <f t="shared" ref="K8" si="3">SUM(K3:K7)</f>
        <v>11</v>
      </c>
      <c r="L8" s="19">
        <f t="shared" ref="L8:M8" si="4">SUM(L3:L7)</f>
        <v>14</v>
      </c>
      <c r="M8" s="7">
        <f t="shared" si="4"/>
        <v>16</v>
      </c>
      <c r="N8" s="7">
        <f t="shared" ref="N8" si="5">SUM(N3:N7)</f>
        <v>6</v>
      </c>
      <c r="O8" s="40">
        <f t="shared" si="0"/>
        <v>149</v>
      </c>
      <c r="P8" s="6"/>
    </row>
    <row r="9" spans="1:16" ht="14.4" x14ac:dyDescent="0.3">
      <c r="A9" s="63"/>
      <c r="B9" t="s">
        <v>20</v>
      </c>
      <c r="C9" s="7">
        <v>670</v>
      </c>
      <c r="D9" s="2">
        <v>670</v>
      </c>
      <c r="E9" s="2">
        <v>670</v>
      </c>
      <c r="F9" s="24">
        <v>670</v>
      </c>
      <c r="G9" s="19">
        <v>670</v>
      </c>
      <c r="H9" s="24">
        <v>670</v>
      </c>
      <c r="I9" s="19">
        <v>670</v>
      </c>
      <c r="J9" s="7">
        <v>670</v>
      </c>
      <c r="K9" s="24">
        <v>670</v>
      </c>
      <c r="L9" s="19">
        <v>670</v>
      </c>
      <c r="M9" s="7">
        <v>670</v>
      </c>
      <c r="N9" s="7">
        <v>670</v>
      </c>
      <c r="O9" s="40" t="s">
        <v>21</v>
      </c>
      <c r="P9" s="6"/>
    </row>
    <row r="10" spans="1:16" ht="14.4" x14ac:dyDescent="0.3">
      <c r="A10" s="63"/>
      <c r="B10" t="s">
        <v>22</v>
      </c>
      <c r="C10" s="33">
        <v>56</v>
      </c>
      <c r="D10" s="4">
        <v>56</v>
      </c>
      <c r="E10" s="4">
        <v>40</v>
      </c>
      <c r="F10" s="29">
        <v>40</v>
      </c>
      <c r="G10" s="20">
        <v>56</v>
      </c>
      <c r="H10" s="29">
        <v>40</v>
      </c>
      <c r="I10" s="20">
        <v>40</v>
      </c>
      <c r="J10" s="33">
        <v>40</v>
      </c>
      <c r="K10" s="29">
        <v>40</v>
      </c>
      <c r="L10" s="20">
        <v>40</v>
      </c>
      <c r="M10" s="33">
        <v>56</v>
      </c>
      <c r="N10" s="33">
        <v>20</v>
      </c>
      <c r="O10" s="40">
        <f>SUM(C10:N10)</f>
        <v>524</v>
      </c>
      <c r="P10" s="6"/>
    </row>
    <row r="11" spans="1:16" ht="14.4" customHeight="1" x14ac:dyDescent="0.3">
      <c r="A11" s="63"/>
      <c r="B11" t="s">
        <v>23</v>
      </c>
      <c r="C11" s="7">
        <v>12</v>
      </c>
      <c r="D11" s="1">
        <v>12</v>
      </c>
      <c r="E11" s="1">
        <v>9</v>
      </c>
      <c r="F11" s="28">
        <v>9</v>
      </c>
      <c r="G11" s="18">
        <v>12</v>
      </c>
      <c r="H11" s="28">
        <v>9</v>
      </c>
      <c r="I11" s="18">
        <v>9</v>
      </c>
      <c r="J11" s="35">
        <v>9</v>
      </c>
      <c r="K11" s="28">
        <v>9</v>
      </c>
      <c r="L11" s="18">
        <v>9</v>
      </c>
      <c r="M11" s="35">
        <v>12</v>
      </c>
      <c r="N11" s="35">
        <v>4</v>
      </c>
      <c r="O11" s="40">
        <f>SUM(C11:N11)</f>
        <v>115</v>
      </c>
      <c r="P11" s="6"/>
    </row>
    <row r="12" spans="1:16" ht="14.4" customHeight="1" x14ac:dyDescent="0.3">
      <c r="A12" s="63"/>
      <c r="B12" t="s">
        <v>24</v>
      </c>
      <c r="C12" s="7">
        <v>1</v>
      </c>
      <c r="D12" s="1">
        <v>1</v>
      </c>
      <c r="E12" s="69">
        <v>1</v>
      </c>
      <c r="F12" s="28">
        <v>1</v>
      </c>
      <c r="G12" s="18">
        <v>1</v>
      </c>
      <c r="H12" s="28">
        <v>1</v>
      </c>
      <c r="I12" s="18">
        <v>1</v>
      </c>
      <c r="J12" s="35">
        <v>1</v>
      </c>
      <c r="K12" s="28">
        <v>1</v>
      </c>
      <c r="L12" s="18">
        <v>1</v>
      </c>
      <c r="M12" s="35">
        <v>1</v>
      </c>
      <c r="N12" s="35">
        <v>1</v>
      </c>
      <c r="O12" s="40" t="s">
        <v>21</v>
      </c>
      <c r="P12" s="6"/>
    </row>
    <row r="13" spans="1:16" ht="14.4" customHeight="1" x14ac:dyDescent="0.3">
      <c r="A13" s="63"/>
      <c r="B13" t="s">
        <v>25</v>
      </c>
      <c r="C13" s="33">
        <v>15</v>
      </c>
      <c r="D13" s="4">
        <v>15</v>
      </c>
      <c r="E13" s="4">
        <v>10</v>
      </c>
      <c r="F13" s="29">
        <v>10</v>
      </c>
      <c r="G13" s="20">
        <v>15</v>
      </c>
      <c r="H13" s="29">
        <v>10</v>
      </c>
      <c r="I13" s="20">
        <v>10</v>
      </c>
      <c r="J13" s="33">
        <v>10</v>
      </c>
      <c r="K13" s="29">
        <v>10</v>
      </c>
      <c r="L13" s="20">
        <v>10</v>
      </c>
      <c r="M13" s="33">
        <v>15</v>
      </c>
      <c r="N13" s="33">
        <v>5</v>
      </c>
      <c r="O13" s="40"/>
      <c r="P13" s="6"/>
    </row>
    <row r="14" spans="1:16" ht="14.4" customHeight="1" x14ac:dyDescent="0.3">
      <c r="A14" s="63"/>
      <c r="B14" t="s">
        <v>26</v>
      </c>
      <c r="C14" s="7">
        <v>3</v>
      </c>
      <c r="D14" s="1">
        <v>3</v>
      </c>
      <c r="E14" s="1">
        <v>2</v>
      </c>
      <c r="F14" s="28">
        <v>2</v>
      </c>
      <c r="G14" s="18">
        <v>3</v>
      </c>
      <c r="H14" s="28">
        <v>3</v>
      </c>
      <c r="I14" s="18">
        <v>2</v>
      </c>
      <c r="J14" s="35">
        <v>2</v>
      </c>
      <c r="K14" s="28">
        <v>2</v>
      </c>
      <c r="L14" s="18">
        <v>2</v>
      </c>
      <c r="M14" s="35">
        <v>3</v>
      </c>
      <c r="N14" s="35">
        <v>1</v>
      </c>
      <c r="O14" s="40">
        <f>SUM(C14:N14)</f>
        <v>28</v>
      </c>
      <c r="P14" s="6"/>
    </row>
    <row r="15" spans="1:16" ht="14.4" customHeight="1" x14ac:dyDescent="0.3">
      <c r="A15" s="63"/>
      <c r="B15" t="s">
        <v>27</v>
      </c>
      <c r="C15" s="7">
        <v>3</v>
      </c>
      <c r="D15" s="1">
        <v>3</v>
      </c>
      <c r="E15" s="1">
        <v>2</v>
      </c>
      <c r="F15" s="28">
        <v>2</v>
      </c>
      <c r="G15" s="18">
        <v>3</v>
      </c>
      <c r="H15" s="28">
        <v>3</v>
      </c>
      <c r="I15" s="18">
        <v>2</v>
      </c>
      <c r="J15" s="35">
        <v>2</v>
      </c>
      <c r="K15" s="28">
        <v>2</v>
      </c>
      <c r="L15" s="18">
        <v>2</v>
      </c>
      <c r="M15" s="35">
        <v>3</v>
      </c>
      <c r="N15" s="35">
        <v>1</v>
      </c>
      <c r="O15" s="40">
        <f>SUM(C15:N15)</f>
        <v>28</v>
      </c>
      <c r="P15" s="6"/>
    </row>
    <row r="16" spans="1:16" ht="19.2" customHeight="1" x14ac:dyDescent="0.3">
      <c r="A16" s="64"/>
      <c r="B16" s="23" t="s">
        <v>10</v>
      </c>
      <c r="C16" s="34">
        <f>C9*C10/1000</f>
        <v>37.520000000000003</v>
      </c>
      <c r="D16" s="21">
        <f>D9*D10/1000</f>
        <v>37.520000000000003</v>
      </c>
      <c r="E16" s="21">
        <f>E9*E10/1000</f>
        <v>26.8</v>
      </c>
      <c r="F16" s="30">
        <f>F9*F10/1000</f>
        <v>26.8</v>
      </c>
      <c r="G16" s="22">
        <f>G9*G10/1000</f>
        <v>37.520000000000003</v>
      </c>
      <c r="H16" s="30">
        <f>H9*H10/1000</f>
        <v>26.8</v>
      </c>
      <c r="I16" s="22">
        <f>I9*I10/1000</f>
        <v>26.8</v>
      </c>
      <c r="J16" s="34">
        <f>J9*J10/1000</f>
        <v>26.8</v>
      </c>
      <c r="K16" s="30">
        <f>K9*K10/1000</f>
        <v>26.8</v>
      </c>
      <c r="L16" s="22">
        <f>L9*L10/1000</f>
        <v>26.8</v>
      </c>
      <c r="M16" s="34">
        <f>M9*M10/1000</f>
        <v>37.520000000000003</v>
      </c>
      <c r="N16" s="34">
        <f>N9*N10/1000</f>
        <v>13.4</v>
      </c>
      <c r="O16" s="41">
        <f>SUM(C16:N16)</f>
        <v>351.08000000000004</v>
      </c>
      <c r="P16" s="6"/>
    </row>
    <row r="17" spans="1:16" ht="4.2" customHeight="1" x14ac:dyDescent="0.3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"/>
    </row>
    <row r="18" spans="1:16" ht="19.2" customHeight="1" x14ac:dyDescent="0.3">
      <c r="A18" s="49" t="s">
        <v>28</v>
      </c>
      <c r="B18" s="50"/>
      <c r="C18" s="67">
        <f>C8</f>
        <v>15</v>
      </c>
      <c r="D18" s="68">
        <f>SUM(D8:E8)</f>
        <v>29</v>
      </c>
      <c r="E18" s="68"/>
      <c r="F18" s="68">
        <f>SUM(F8:G8)</f>
        <v>28</v>
      </c>
      <c r="G18" s="68"/>
      <c r="H18" s="68">
        <f>SUM(H8:I8)</f>
        <v>20</v>
      </c>
      <c r="I18" s="68"/>
      <c r="J18" s="67">
        <f>J8</f>
        <v>10</v>
      </c>
      <c r="K18" s="68">
        <f>SUM(K8:L8)</f>
        <v>25</v>
      </c>
      <c r="L18" s="68"/>
      <c r="M18" s="67">
        <f>M8</f>
        <v>16</v>
      </c>
      <c r="N18" s="67">
        <f>N8</f>
        <v>6</v>
      </c>
      <c r="O18" s="3">
        <f>SUM(C18:N18)</f>
        <v>149</v>
      </c>
      <c r="P18" s="10">
        <f>(C9*(SUM(C10:N10)))/1000</f>
        <v>351.08</v>
      </c>
    </row>
    <row r="19" spans="1:16" ht="19.2" customHeight="1" x14ac:dyDescent="0.3">
      <c r="A19" s="49" t="s">
        <v>29</v>
      </c>
      <c r="B19" s="25" t="s">
        <v>0</v>
      </c>
      <c r="C19" s="37">
        <v>26</v>
      </c>
      <c r="D19" s="58">
        <v>10</v>
      </c>
      <c r="E19" s="58"/>
      <c r="F19" s="47">
        <v>15</v>
      </c>
      <c r="G19" s="48"/>
      <c r="H19" s="47">
        <v>1</v>
      </c>
      <c r="I19" s="48"/>
      <c r="J19" s="37">
        <v>20</v>
      </c>
      <c r="K19" s="47">
        <v>5</v>
      </c>
      <c r="L19" s="48"/>
      <c r="M19" s="37">
        <v>0</v>
      </c>
      <c r="N19" s="37">
        <v>5</v>
      </c>
      <c r="O19" s="3">
        <f>SUM(C19:N19)</f>
        <v>82</v>
      </c>
      <c r="P19" s="10">
        <f>O19*670*3/1000</f>
        <v>164.82</v>
      </c>
    </row>
    <row r="20" spans="1:16" ht="19.2" customHeight="1" x14ac:dyDescent="0.3">
      <c r="A20" s="65"/>
      <c r="B20" s="23" t="s">
        <v>10</v>
      </c>
      <c r="C20" s="34">
        <f>C19*3*670/1000</f>
        <v>52.26</v>
      </c>
      <c r="D20" s="66">
        <f t="shared" ref="D20:N20" si="6">D19*3*670/1000</f>
        <v>20.100000000000001</v>
      </c>
      <c r="E20" s="66"/>
      <c r="F20" s="53">
        <f t="shared" si="6"/>
        <v>30.15</v>
      </c>
      <c r="G20" s="54"/>
      <c r="H20" s="53">
        <f t="shared" si="6"/>
        <v>2.0099999999999998</v>
      </c>
      <c r="I20" s="54"/>
      <c r="J20" s="38">
        <f t="shared" si="6"/>
        <v>40.200000000000003</v>
      </c>
      <c r="K20" s="53">
        <f t="shared" si="6"/>
        <v>10.050000000000001</v>
      </c>
      <c r="L20" s="54"/>
      <c r="M20" s="38">
        <f t="shared" si="6"/>
        <v>0</v>
      </c>
      <c r="N20" s="38">
        <f t="shared" si="6"/>
        <v>10.050000000000001</v>
      </c>
      <c r="O20" s="42">
        <f>SUM(C20:N20)</f>
        <v>164.82000000000002</v>
      </c>
      <c r="P20" s="10"/>
    </row>
    <row r="21" spans="1:16" ht="24.75" customHeight="1" x14ac:dyDescent="0.3">
      <c r="A21" s="51" t="s">
        <v>30</v>
      </c>
      <c r="B21" s="52"/>
      <c r="C21" s="8">
        <f>C18+C19</f>
        <v>41</v>
      </c>
      <c r="D21" s="43">
        <f>D18+D19</f>
        <v>39</v>
      </c>
      <c r="E21" s="61"/>
      <c r="F21" s="43">
        <f>SUM(F18,F19)</f>
        <v>43</v>
      </c>
      <c r="G21" s="44"/>
      <c r="H21" s="43">
        <f>H18+H19</f>
        <v>21</v>
      </c>
      <c r="I21" s="44"/>
      <c r="J21" s="39">
        <f>J18+J19</f>
        <v>30</v>
      </c>
      <c r="K21" s="43">
        <f>K18+K19</f>
        <v>30</v>
      </c>
      <c r="L21" s="44"/>
      <c r="M21" s="39">
        <f>M18+M19</f>
        <v>16</v>
      </c>
      <c r="N21" s="39">
        <f>N18+N19</f>
        <v>11</v>
      </c>
      <c r="O21" s="5">
        <f>SUM(C21:N21)</f>
        <v>231</v>
      </c>
      <c r="P21" s="9">
        <f>SUM(P18:P19)</f>
        <v>515.9</v>
      </c>
    </row>
  </sheetData>
  <mergeCells count="26">
    <mergeCell ref="A2:A16"/>
    <mergeCell ref="A19:A20"/>
    <mergeCell ref="D20:E20"/>
    <mergeCell ref="F20:G20"/>
    <mergeCell ref="F21:G21"/>
    <mergeCell ref="K1:L1"/>
    <mergeCell ref="K18:L18"/>
    <mergeCell ref="K19:L19"/>
    <mergeCell ref="D21:E21"/>
    <mergeCell ref="H20:I20"/>
    <mergeCell ref="K21:L21"/>
    <mergeCell ref="H1:I1"/>
    <mergeCell ref="H19:I19"/>
    <mergeCell ref="H21:I21"/>
    <mergeCell ref="A18:B18"/>
    <mergeCell ref="A21:B21"/>
    <mergeCell ref="K20:L20"/>
    <mergeCell ref="D18:E18"/>
    <mergeCell ref="F18:G18"/>
    <mergeCell ref="H18:I18"/>
    <mergeCell ref="A1:B1"/>
    <mergeCell ref="F19:G19"/>
    <mergeCell ref="F1:G1"/>
    <mergeCell ref="D1:E1"/>
    <mergeCell ref="D19:E19"/>
    <mergeCell ref="A17:O17"/>
  </mergeCells>
  <pageMargins left="0.7" right="0.7" top="0.75" bottom="0.75" header="0.3" footer="0.3"/>
  <pageSetup orientation="portrait" r:id="rId1"/>
  <ignoredErrors>
    <ignoredError sqref="F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9AC5C-19FF-4FCD-8158-53922929EBA7}">
  <dimension ref="B2:M11"/>
  <sheetViews>
    <sheetView workbookViewId="0">
      <selection activeCell="D2" sqref="D2"/>
    </sheetView>
  </sheetViews>
  <sheetFormatPr baseColWidth="10" defaultColWidth="11.44140625" defaultRowHeight="14.4" x14ac:dyDescent="0.3"/>
  <cols>
    <col min="3" max="3" width="11.5546875" style="2"/>
    <col min="12" max="12" width="13.5546875" customWidth="1"/>
  </cols>
  <sheetData>
    <row r="2" spans="2:13" ht="30.6" customHeight="1" x14ac:dyDescent="0.3">
      <c r="B2" s="12" t="s">
        <v>0</v>
      </c>
      <c r="C2" s="2" t="s">
        <v>31</v>
      </c>
      <c r="M2" s="1"/>
    </row>
    <row r="3" spans="2:13" x14ac:dyDescent="0.3">
      <c r="B3" s="13" t="s">
        <v>1</v>
      </c>
      <c r="C3" s="2">
        <f>Hoja1!C$21</f>
        <v>41</v>
      </c>
    </row>
    <row r="4" spans="2:13" x14ac:dyDescent="0.3">
      <c r="B4" s="13" t="s">
        <v>2</v>
      </c>
      <c r="C4" s="2">
        <f>Hoja1!D21</f>
        <v>39</v>
      </c>
    </row>
    <row r="5" spans="2:13" x14ac:dyDescent="0.3">
      <c r="B5" s="13" t="s">
        <v>3</v>
      </c>
      <c r="C5" s="2">
        <f>Hoja1!F21</f>
        <v>43</v>
      </c>
    </row>
    <row r="6" spans="2:13" x14ac:dyDescent="0.3">
      <c r="B6" s="13" t="s">
        <v>4</v>
      </c>
      <c r="C6" s="2">
        <f>Hoja1!H21</f>
        <v>21</v>
      </c>
    </row>
    <row r="7" spans="2:13" x14ac:dyDescent="0.3">
      <c r="B7" s="13" t="s">
        <v>5</v>
      </c>
      <c r="C7" s="2">
        <f>Hoja1!J21</f>
        <v>30</v>
      </c>
    </row>
    <row r="8" spans="2:13" x14ac:dyDescent="0.3">
      <c r="B8" s="13" t="s">
        <v>6</v>
      </c>
      <c r="C8" s="2">
        <f>Hoja1!K21</f>
        <v>30</v>
      </c>
    </row>
    <row r="9" spans="2:13" x14ac:dyDescent="0.3">
      <c r="B9" s="13" t="s">
        <v>7</v>
      </c>
      <c r="C9" s="2">
        <f>Hoja1!M21</f>
        <v>16</v>
      </c>
    </row>
    <row r="10" spans="2:13" x14ac:dyDescent="0.3">
      <c r="B10" s="13" t="s">
        <v>8</v>
      </c>
      <c r="C10" s="2">
        <f>Hoja1!N21</f>
        <v>11</v>
      </c>
    </row>
    <row r="11" spans="2:13" x14ac:dyDescent="0.3">
      <c r="B11" s="13" t="s">
        <v>9</v>
      </c>
      <c r="C11" s="2">
        <f>SUM(C3:C10)</f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JEISSON EDUARDO   ALFONSO ORTIZ</cp:lastModifiedBy>
  <cp:revision/>
  <dcterms:created xsi:type="dcterms:W3CDTF">2024-11-08T18:57:06Z</dcterms:created>
  <dcterms:modified xsi:type="dcterms:W3CDTF">2025-02-04T14:35:53Z</dcterms:modified>
  <cp:category/>
  <cp:contentStatus/>
</cp:coreProperties>
</file>